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На сайт\"/>
    </mc:Choice>
  </mc:AlternateContent>
  <bookViews>
    <workbookView xWindow="0" yWindow="0" windowWidth="28800" windowHeight="12135"/>
  </bookViews>
  <sheets>
    <sheet name="Прил.5 источники 2023-2025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9" i="1" l="1"/>
  <c r="D89" i="1"/>
  <c r="E87" i="1"/>
  <c r="D87" i="1"/>
  <c r="E85" i="1"/>
  <c r="D85" i="1"/>
  <c r="E82" i="1"/>
  <c r="D82" i="1"/>
  <c r="E80" i="1"/>
  <c r="D80" i="1"/>
  <c r="E71" i="1"/>
  <c r="D71" i="1"/>
  <c r="D68" i="1" s="1"/>
  <c r="E69" i="1"/>
  <c r="E68" i="1" s="1"/>
  <c r="D69" i="1"/>
  <c r="E66" i="1"/>
  <c r="D66" i="1"/>
  <c r="E65" i="1"/>
  <c r="E64" i="1" s="1"/>
  <c r="D65" i="1"/>
  <c r="D64" i="1" s="1"/>
  <c r="E62" i="1"/>
  <c r="E61" i="1" s="1"/>
  <c r="D62" i="1"/>
  <c r="D61" i="1" s="1"/>
  <c r="C62" i="1"/>
  <c r="C61" i="1"/>
  <c r="E56" i="1"/>
  <c r="D56" i="1"/>
  <c r="D55" i="1"/>
  <c r="D54" i="1" s="1"/>
  <c r="D53" i="1" s="1"/>
  <c r="E51" i="1"/>
  <c r="D51" i="1"/>
  <c r="C51" i="1"/>
  <c r="E49" i="1"/>
  <c r="E48" i="1" s="1"/>
  <c r="D49" i="1"/>
  <c r="D48" i="1" s="1"/>
  <c r="C49" i="1"/>
  <c r="C48" i="1"/>
  <c r="E45" i="1"/>
  <c r="D45" i="1"/>
  <c r="C45" i="1"/>
  <c r="E44" i="1"/>
  <c r="E43" i="1" s="1"/>
  <c r="E42" i="1" s="1"/>
  <c r="D44" i="1"/>
  <c r="C44" i="1"/>
  <c r="D43" i="1"/>
  <c r="D42" i="1" s="1"/>
  <c r="C43" i="1"/>
  <c r="C42" i="1"/>
  <c r="E40" i="1"/>
  <c r="D40" i="1"/>
  <c r="C40" i="1"/>
  <c r="E38" i="1"/>
  <c r="E37" i="1" s="1"/>
  <c r="D38" i="1"/>
  <c r="C38" i="1"/>
  <c r="D37" i="1"/>
  <c r="C37" i="1"/>
  <c r="E35" i="1"/>
  <c r="D35" i="1"/>
  <c r="C35" i="1"/>
  <c r="E34" i="1"/>
  <c r="E55" i="1" s="1"/>
  <c r="E54" i="1" s="1"/>
  <c r="E53" i="1" s="1"/>
  <c r="D34" i="1"/>
  <c r="C34" i="1"/>
  <c r="C55" i="1" s="1"/>
  <c r="C54" i="1" s="1"/>
  <c r="C53" i="1" s="1"/>
  <c r="C36" i="1" s="1"/>
  <c r="E33" i="1"/>
  <c r="E32" i="1" s="1"/>
  <c r="E31" i="1" s="1"/>
  <c r="D33" i="1"/>
  <c r="D32" i="1" s="1"/>
  <c r="D31" i="1" s="1"/>
  <c r="C33" i="1"/>
  <c r="C32" i="1"/>
  <c r="C31" i="1" s="1"/>
  <c r="E30" i="1"/>
  <c r="E29" i="1" s="1"/>
  <c r="D30" i="1"/>
  <c r="C30" i="1"/>
  <c r="D29" i="1"/>
  <c r="C29" i="1"/>
  <c r="E28" i="1"/>
  <c r="D28" i="1"/>
  <c r="D27" i="1" s="1"/>
  <c r="D26" i="1" s="1"/>
  <c r="C28" i="1"/>
  <c r="C27" i="1" s="1"/>
  <c r="C26" i="1" s="1"/>
  <c r="E27" i="1"/>
  <c r="E26" i="1"/>
  <c r="E24" i="1"/>
  <c r="D24" i="1"/>
  <c r="C24" i="1"/>
  <c r="E22" i="1"/>
  <c r="D22" i="1"/>
  <c r="D21" i="1" s="1"/>
  <c r="C22" i="1"/>
  <c r="C21" i="1" s="1"/>
  <c r="C20" i="1" s="1"/>
  <c r="C19" i="1" s="1"/>
  <c r="E21" i="1"/>
  <c r="E18" i="1"/>
  <c r="D18" i="1"/>
  <c r="C18" i="1"/>
  <c r="E36" i="1" l="1"/>
  <c r="E20" i="1" s="1"/>
  <c r="E19" i="1" s="1"/>
  <c r="D36" i="1"/>
  <c r="D20" i="1" s="1"/>
  <c r="D19" i="1" s="1"/>
</calcChain>
</file>

<file path=xl/sharedStrings.xml><?xml version="1.0" encoding="utf-8"?>
<sst xmlns="http://schemas.openxmlformats.org/spreadsheetml/2006/main" count="162" uniqueCount="160">
  <si>
    <t>Приложение № 3</t>
  </si>
  <si>
    <t>к Решению Совета депутатов</t>
  </si>
  <si>
    <t>Приложение № 5</t>
  </si>
  <si>
    <t xml:space="preserve">к проекту бюджета городского округа </t>
  </si>
  <si>
    <t xml:space="preserve">Домодедово на 2023 год </t>
  </si>
  <si>
    <t>и плановый период 2024 и 2025 годов</t>
  </si>
  <si>
    <t xml:space="preserve">ИСТОЧНИКИ  ФИНАНСИРОВАНИЯ  ДЕФИЦИТА 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</si>
  <si>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</si>
  <si>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</si>
  <si>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</si>
  <si>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</si>
  <si>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Сумма</t>
  </si>
  <si>
    <t>2023 год</t>
  </si>
  <si>
    <t>2024 год</t>
  </si>
  <si>
    <t>2025 год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</si>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</sst>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[&gt;=50]#,##0.0,;[Red][&lt;=-50]\-#,##0.0,;#,##0.0,"/>
    <numFmt numFmtId="166" formatCode="0.0%"/>
    <numFmt numFmtId="167" formatCode="0.0000000000"/>
    <numFmt numFmtId="168" formatCode="[&gt;=5]#,##0.0000000,;[Red][&lt;=-5]\-#,##0.0000000,;#,##0.0000000,"/>
    <numFmt numFmtId="169" formatCode="[&gt;=50]#,##0.00000000,;[Red][&lt;=-50]\-#,##0.00000000,;#,##0.00000000,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3">
    <xf numFmtId="0" fontId="0" fillId="0" borderId="0" xfId="0"/>
    <xf numFmtId="0" fontId="0" fillId="0" borderId="0" xfId="0" applyProtection="1"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164" fontId="3" fillId="0" borderId="0" xfId="1" applyNumberFormat="1" applyFont="1" applyFill="1" applyProtection="1">
      <protection locked="0"/>
    </xf>
    <xf numFmtId="164" fontId="1" fillId="0" borderId="0" xfId="0" applyNumberFormat="1" applyFont="1" applyFill="1" applyAlignment="1" applyProtection="1">
      <alignment horizontal="left"/>
      <protection locked="0"/>
    </xf>
    <xf numFmtId="49" fontId="3" fillId="0" borderId="0" xfId="1" applyNumberFormat="1" applyFont="1" applyFill="1" applyAlignment="1" applyProtection="1">
      <protection locked="0"/>
    </xf>
    <xf numFmtId="49" fontId="2" fillId="0" borderId="0" xfId="1" applyNumberFormat="1" applyFont="1" applyFill="1" applyAlignment="1" applyProtection="1">
      <alignment horizontal="center"/>
      <protection locked="0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 applyProtection="1">
      <alignment horizontal="left" wrapText="1"/>
      <protection locked="0"/>
    </xf>
    <xf numFmtId="165" fontId="4" fillId="0" borderId="0" xfId="0" applyNumberFormat="1" applyFont="1" applyFill="1" applyAlignment="1" applyProtection="1">
      <protection locked="0"/>
    </xf>
    <xf numFmtId="3" fontId="5" fillId="0" borderId="0" xfId="0" applyNumberFormat="1" applyFont="1" applyFill="1" applyBorder="1" applyAlignment="1" applyProtection="1">
      <alignment horizontal="center"/>
      <protection locked="0"/>
    </xf>
    <xf numFmtId="3" fontId="5" fillId="0" borderId="0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Border="1" applyProtection="1">
      <protection locked="0"/>
    </xf>
    <xf numFmtId="164" fontId="3" fillId="0" borderId="0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64" fontId="3" fillId="0" borderId="7" xfId="1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/>
      <protection locked="0"/>
    </xf>
    <xf numFmtId="165" fontId="5" fillId="0" borderId="9" xfId="1" applyNumberFormat="1" applyFont="1" applyFill="1" applyBorder="1" applyAlignment="1" applyProtection="1">
      <alignment horizontal="right" vertical="center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166" fontId="5" fillId="0" borderId="11" xfId="1" applyNumberFormat="1" applyFont="1" applyFill="1" applyBorder="1" applyAlignment="1" applyProtection="1">
      <alignment horizontal="right" vertical="center"/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6" fillId="0" borderId="11" xfId="0" applyFont="1" applyBorder="1" applyAlignment="1" applyProtection="1">
      <alignment horizontal="left"/>
      <protection locked="0"/>
    </xf>
    <xf numFmtId="165" fontId="7" fillId="0" borderId="11" xfId="1" applyNumberFormat="1" applyFont="1" applyFill="1" applyBorder="1" applyAlignment="1" applyProtection="1">
      <alignment horizontal="right" vertical="center"/>
      <protection locked="0"/>
    </xf>
    <xf numFmtId="167" fontId="0" fillId="0" borderId="0" xfId="0" applyNumberFormat="1"/>
    <xf numFmtId="0" fontId="8" fillId="0" borderId="10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horizontal="justify" vertical="top" wrapText="1"/>
      <protection locked="0"/>
    </xf>
    <xf numFmtId="165" fontId="9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0" fillId="0" borderId="12" xfId="0" applyNumberFormat="1" applyFont="1" applyFill="1" applyBorder="1" applyAlignment="1" applyProtection="1">
      <alignment horizontal="right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1" fillId="0" borderId="11" xfId="0" applyFont="1" applyBorder="1" applyAlignment="1" applyProtection="1">
      <alignment horizontal="justify" vertical="top" wrapText="1"/>
      <protection locked="0"/>
    </xf>
    <xf numFmtId="165" fontId="11" fillId="0" borderId="11" xfId="0" applyNumberFormat="1" applyFont="1" applyFill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justify" vertical="top" wrapText="1"/>
      <protection locked="0"/>
    </xf>
    <xf numFmtId="165" fontId="12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3" fillId="0" borderId="12" xfId="0" applyNumberFormat="1" applyFont="1" applyFill="1" applyBorder="1" applyAlignment="1" applyProtection="1">
      <alignment horizontal="right"/>
      <protection locked="0"/>
    </xf>
    <xf numFmtId="0" fontId="14" fillId="0" borderId="11" xfId="0" applyFont="1" applyBorder="1" applyAlignment="1" applyProtection="1">
      <alignment horizontal="justify" vertical="top" wrapText="1"/>
      <protection locked="0"/>
    </xf>
    <xf numFmtId="165" fontId="14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0" fillId="0" borderId="12" xfId="0" applyNumberFormat="1" applyFont="1" applyFill="1" applyBorder="1" applyProtection="1">
      <protection locked="0"/>
    </xf>
    <xf numFmtId="0" fontId="1" fillId="0" borderId="11" xfId="0" applyFont="1" applyBorder="1" applyAlignment="1" applyProtection="1">
      <alignment horizontal="justify" vertical="top" wrapText="1"/>
      <protection locked="0"/>
    </xf>
    <xf numFmtId="165" fontId="1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3" fillId="0" borderId="12" xfId="0" applyNumberFormat="1" applyFont="1" applyFill="1" applyBorder="1" applyProtection="1">
      <protection locked="0"/>
    </xf>
    <xf numFmtId="165" fontId="10" fillId="0" borderId="11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/>
    <xf numFmtId="168" fontId="0" fillId="0" borderId="0" xfId="0" applyNumberFormat="1"/>
    <xf numFmtId="165" fontId="13" fillId="0" borderId="11" xfId="0" applyNumberFormat="1" applyFont="1" applyFill="1" applyBorder="1" applyAlignment="1" applyProtection="1">
      <alignment horizontal="right"/>
      <protection locked="0"/>
    </xf>
    <xf numFmtId="169" fontId="7" fillId="0" borderId="11" xfId="1" applyNumberFormat="1" applyFont="1" applyFill="1" applyBorder="1" applyAlignment="1" applyProtection="1">
      <alignment horizontal="right" vertical="center"/>
      <protection locked="0"/>
    </xf>
    <xf numFmtId="165" fontId="10" fillId="0" borderId="11" xfId="0" applyNumberFormat="1" applyFont="1" applyFill="1" applyBorder="1" applyProtection="1">
      <protection locked="0"/>
    </xf>
    <xf numFmtId="165" fontId="13" fillId="0" borderId="11" xfId="0" applyNumberFormat="1" applyFont="1" applyFill="1" applyBorder="1" applyProtection="1">
      <protection locked="0"/>
    </xf>
    <xf numFmtId="0" fontId="15" fillId="0" borderId="10" xfId="0" applyFont="1" applyBorder="1" applyAlignment="1" applyProtection="1">
      <alignment horizontal="center" vertical="top" wrapText="1"/>
      <protection locked="0"/>
    </xf>
    <xf numFmtId="0" fontId="15" fillId="0" borderId="11" xfId="0" applyFont="1" applyBorder="1" applyAlignment="1" applyProtection="1">
      <alignment horizontal="justify" vertical="top" wrapText="1"/>
      <protection locked="0"/>
    </xf>
    <xf numFmtId="0" fontId="16" fillId="0" borderId="0" xfId="0" applyFont="1" applyProtection="1">
      <protection locked="0"/>
    </xf>
    <xf numFmtId="0" fontId="17" fillId="0" borderId="11" xfId="0" applyFont="1" applyBorder="1" applyAlignment="1" applyProtection="1">
      <alignment horizontal="justify" vertical="top" wrapText="1"/>
      <protection locked="0"/>
    </xf>
    <xf numFmtId="0" fontId="4" fillId="0" borderId="11" xfId="0" applyFont="1" applyBorder="1" applyAlignment="1" applyProtection="1">
      <alignment horizontal="justify" vertical="top" wrapText="1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  <xf numFmtId="165" fontId="17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8" fillId="0" borderId="12" xfId="0" applyNumberFormat="1" applyFont="1" applyFill="1" applyBorder="1" applyProtection="1">
      <protection locked="0"/>
    </xf>
    <xf numFmtId="165" fontId="4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8" fillId="0" borderId="12" xfId="1" applyNumberFormat="1" applyFont="1" applyFill="1" applyBorder="1" applyAlignment="1" applyProtection="1">
      <alignment horizontal="right" vertical="center"/>
      <protection locked="0"/>
    </xf>
    <xf numFmtId="165" fontId="13" fillId="0" borderId="13" xfId="0" applyNumberFormat="1" applyFont="1" applyFill="1" applyBorder="1" applyProtection="1"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 applyProtection="1">
      <alignment horizontal="justify" vertical="top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16" xfId="0" applyFont="1" applyBorder="1" applyAlignment="1" applyProtection="1">
      <alignment horizontal="justify" vertical="top" wrapText="1"/>
      <protection locked="0"/>
    </xf>
    <xf numFmtId="0" fontId="4" fillId="0" borderId="17" xfId="0" applyFont="1" applyBorder="1" applyAlignment="1" applyProtection="1">
      <alignment horizontal="justify" vertical="top" wrapText="1"/>
      <protection locked="0"/>
    </xf>
    <xf numFmtId="2" fontId="4" fillId="0" borderId="17" xfId="0" applyNumberFormat="1" applyFont="1" applyBorder="1" applyAlignment="1" applyProtection="1">
      <alignment horizontal="justify" vertical="top" wrapText="1"/>
      <protection locked="0"/>
    </xf>
    <xf numFmtId="2" fontId="18" fillId="0" borderId="18" xfId="1" applyNumberFormat="1" applyFont="1" applyFill="1" applyBorder="1" applyAlignment="1" applyProtection="1">
      <alignment horizontal="right" vertical="center"/>
      <protection locked="0"/>
    </xf>
    <xf numFmtId="0" fontId="8" fillId="0" borderId="19" xfId="0" applyFont="1" applyBorder="1" applyAlignment="1" applyProtection="1">
      <alignment horizontal="center" vertical="top" wrapText="1"/>
      <protection locked="0"/>
    </xf>
    <xf numFmtId="0" fontId="15" fillId="0" borderId="16" xfId="0" applyFont="1" applyBorder="1" applyAlignment="1" applyProtection="1">
      <alignment horizontal="justify" vertical="top" wrapText="1"/>
      <protection locked="0"/>
    </xf>
    <xf numFmtId="2" fontId="15" fillId="0" borderId="16" xfId="0" applyNumberFormat="1" applyFont="1" applyBorder="1" applyAlignment="1" applyProtection="1">
      <alignment horizontal="justify" vertical="top" wrapText="1"/>
      <protection locked="0"/>
    </xf>
    <xf numFmtId="2" fontId="10" fillId="0" borderId="16" xfId="0" applyNumberFormat="1" applyFont="1" applyFill="1" applyBorder="1" applyProtection="1">
      <protection locked="0"/>
    </xf>
    <xf numFmtId="0" fontId="4" fillId="0" borderId="19" xfId="0" applyFont="1" applyBorder="1" applyAlignment="1" applyProtection="1">
      <alignment horizontal="center" vertical="top" wrapText="1"/>
      <protection locked="0"/>
    </xf>
    <xf numFmtId="2" fontId="4" fillId="0" borderId="16" xfId="0" applyNumberFormat="1" applyFont="1" applyBorder="1" applyAlignment="1" applyProtection="1">
      <alignment horizontal="justify" vertical="top" wrapText="1"/>
      <protection locked="0"/>
    </xf>
    <xf numFmtId="0" fontId="8" fillId="0" borderId="20" xfId="0" applyFont="1" applyBorder="1" applyAlignment="1" applyProtection="1">
      <alignment horizontal="center" vertical="top" wrapText="1"/>
      <protection locked="0"/>
    </xf>
    <xf numFmtId="165" fontId="19" fillId="0" borderId="11" xfId="0" applyNumberFormat="1" applyFont="1" applyFill="1" applyBorder="1" applyAlignment="1" applyProtection="1">
      <alignment horizontal="right"/>
      <protection locked="0"/>
    </xf>
    <xf numFmtId="2" fontId="19" fillId="0" borderId="11" xfId="0" applyNumberFormat="1" applyFont="1" applyFill="1" applyBorder="1" applyAlignment="1" applyProtection="1">
      <alignment horizontal="right"/>
      <protection locked="0"/>
    </xf>
    <xf numFmtId="0" fontId="4" fillId="0" borderId="20" xfId="0" applyFont="1" applyBorder="1" applyAlignment="1" applyProtection="1">
      <alignment horizontal="center" vertical="top" wrapText="1"/>
      <protection locked="0"/>
    </xf>
    <xf numFmtId="2" fontId="13" fillId="0" borderId="11" xfId="0" applyNumberFormat="1" applyFont="1" applyFill="1" applyBorder="1" applyAlignment="1" applyProtection="1">
      <alignment horizontal="right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2" fontId="15" fillId="0" borderId="11" xfId="0" applyNumberFormat="1" applyFont="1" applyBorder="1" applyAlignment="1" applyProtection="1">
      <alignment horizontal="justify" vertical="top" wrapText="1"/>
      <protection locked="0"/>
    </xf>
    <xf numFmtId="2" fontId="10" fillId="0" borderId="11" xfId="0" applyNumberFormat="1" applyFont="1" applyFill="1" applyBorder="1" applyProtection="1">
      <protection locked="0"/>
    </xf>
    <xf numFmtId="2" fontId="17" fillId="0" borderId="11" xfId="0" applyNumberFormat="1" applyFont="1" applyBorder="1" applyAlignment="1" applyProtection="1">
      <alignment horizontal="justify" vertical="top" wrapText="1"/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2" fontId="4" fillId="0" borderId="11" xfId="0" applyNumberFormat="1" applyFont="1" applyBorder="1" applyAlignment="1" applyProtection="1">
      <alignment horizontal="justify" vertical="top" wrapText="1"/>
      <protection locked="0"/>
    </xf>
    <xf numFmtId="2" fontId="13" fillId="0" borderId="11" xfId="0" applyNumberFormat="1" applyFont="1" applyFill="1" applyBorder="1" applyProtection="1">
      <protection locked="0"/>
    </xf>
    <xf numFmtId="0" fontId="8" fillId="0" borderId="11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vertical="top" wrapText="1"/>
      <protection locked="0"/>
    </xf>
    <xf numFmtId="2" fontId="9" fillId="0" borderId="11" xfId="0" applyNumberFormat="1" applyFont="1" applyBorder="1" applyAlignment="1" applyProtection="1">
      <alignment vertical="top" wrapText="1"/>
      <protection locked="0"/>
    </xf>
    <xf numFmtId="2" fontId="7" fillId="0" borderId="11" xfId="0" applyNumberFormat="1" applyFont="1" applyFill="1" applyBorder="1" applyProtection="1">
      <protection locked="0"/>
    </xf>
    <xf numFmtId="0" fontId="17" fillId="0" borderId="11" xfId="0" applyFont="1" applyBorder="1" applyAlignment="1" applyProtection="1">
      <alignment vertical="top" wrapText="1"/>
      <protection locked="0"/>
    </xf>
    <xf numFmtId="2" fontId="17" fillId="0" borderId="11" xfId="0" applyNumberFormat="1" applyFont="1" applyBorder="1" applyAlignment="1" applyProtection="1">
      <alignment vertical="top" wrapText="1"/>
      <protection locked="0"/>
    </xf>
    <xf numFmtId="2" fontId="10" fillId="2" borderId="11" xfId="0" applyNumberFormat="1" applyFont="1" applyFill="1" applyBorder="1" applyProtection="1"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2" fontId="4" fillId="0" borderId="11" xfId="0" applyNumberFormat="1" applyFont="1" applyBorder="1" applyAlignment="1" applyProtection="1">
      <alignment vertical="top" wrapText="1"/>
      <protection locked="0"/>
    </xf>
    <xf numFmtId="2" fontId="13" fillId="2" borderId="11" xfId="0" applyNumberFormat="1" applyFont="1" applyFill="1" applyBorder="1" applyProtection="1">
      <protection locked="0"/>
    </xf>
    <xf numFmtId="0" fontId="8" fillId="0" borderId="11" xfId="0" applyFont="1" applyBorder="1" applyAlignment="1" applyProtection="1">
      <alignment horizontal="justify" vertical="top" wrapText="1"/>
      <protection locked="0"/>
    </xf>
    <xf numFmtId="2" fontId="8" fillId="0" borderId="11" xfId="0" applyNumberFormat="1" applyFont="1" applyBorder="1" applyAlignment="1" applyProtection="1">
      <alignment horizontal="justify" vertical="top" wrapText="1"/>
      <protection locked="0"/>
    </xf>
    <xf numFmtId="0" fontId="4" fillId="0" borderId="21" xfId="0" applyFont="1" applyBorder="1" applyAlignment="1" applyProtection="1">
      <alignment horizontal="justify" vertical="top" wrapText="1"/>
      <protection locked="0"/>
    </xf>
    <xf numFmtId="2" fontId="4" fillId="0" borderId="21" xfId="0" applyNumberFormat="1" applyFont="1" applyBorder="1" applyAlignment="1" applyProtection="1">
      <alignment horizontal="justify" vertical="top" wrapText="1"/>
      <protection locked="0"/>
    </xf>
    <xf numFmtId="2" fontId="10" fillId="0" borderId="21" xfId="0" applyNumberFormat="1" applyFont="1" applyFill="1" applyBorder="1" applyProtection="1">
      <protection locked="0"/>
    </xf>
    <xf numFmtId="2" fontId="20" fillId="0" borderId="11" xfId="0" applyNumberFormat="1" applyFont="1" applyFill="1" applyBorder="1" applyProtection="1">
      <protection locked="0"/>
    </xf>
    <xf numFmtId="2" fontId="0" fillId="0" borderId="11" xfId="0" applyNumberFormat="1" applyFill="1" applyBorder="1" applyProtection="1">
      <protection locked="0"/>
    </xf>
    <xf numFmtId="164" fontId="0" fillId="0" borderId="11" xfId="0" applyNumberFormat="1" applyFill="1" applyBorder="1" applyProtection="1">
      <protection locked="0"/>
    </xf>
    <xf numFmtId="164" fontId="0" fillId="0" borderId="0" xfId="0" applyNumberFormat="1" applyFill="1" applyProtection="1">
      <protection locked="0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3-2025/&#1055;&#1088;&#1086;&#1077;&#1082;&#1090;%20&#1073;&#1102;&#1076;&#1078;&#1077;&#1090;&#1072;%202023-2025/&#1055;&#1088;&#1086;&#1077;&#1082;&#1090;%20&#1073;&#1102;&#1076;&#1078;&#1077;&#1090;&#1072;%202023-2025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3-2025"/>
      <sheetName val="Прил.2 Функциональная 2023-2025"/>
      <sheetName val="Прил.3 Ведомственная 2023-2025"/>
      <sheetName val="Прил.4 Муницип.программы 23-25"/>
      <sheetName val="Прил.5 Источники_2023-2025"/>
      <sheetName val="Прил.6 Программа заимств.23-25"/>
      <sheetName val="Пр.7 Прогр. гарант. 23-25"/>
      <sheetName val="Пр.8 Инвестиции 2022-2024"/>
    </sheetNames>
    <sheetDataSet>
      <sheetData sheetId="0">
        <row r="11">
          <cell r="D11">
            <v>6350177118.8000002</v>
          </cell>
          <cell r="E11">
            <v>6662051056.6199999</v>
          </cell>
          <cell r="F11">
            <v>6915601266</v>
          </cell>
        </row>
        <row r="102">
          <cell r="D102">
            <v>12979560168.799999</v>
          </cell>
          <cell r="E102">
            <v>12072892099.120001</v>
          </cell>
          <cell r="F102">
            <v>11924187277</v>
          </cell>
        </row>
      </sheetData>
      <sheetData sheetId="1">
        <row r="1003">
          <cell r="G1003">
            <v>13529560168.799999</v>
          </cell>
          <cell r="J1003">
            <v>11972892099.120001</v>
          </cell>
          <cell r="M1003">
            <v>11224187277</v>
          </cell>
        </row>
      </sheetData>
      <sheetData sheetId="2"/>
      <sheetData sheetId="3"/>
      <sheetData sheetId="4">
        <row r="27">
          <cell r="C27">
            <v>1324120000</v>
          </cell>
          <cell r="D27">
            <v>154120000</v>
          </cell>
          <cell r="E27">
            <v>55760000</v>
          </cell>
        </row>
        <row r="29">
          <cell r="C29">
            <v>-720000000</v>
          </cell>
          <cell r="D29">
            <v>0</v>
          </cell>
          <cell r="E29">
            <v>-200000000</v>
          </cell>
        </row>
        <row r="32">
          <cell r="C32">
            <v>0</v>
          </cell>
          <cell r="D32">
            <v>0</v>
          </cell>
          <cell r="E32">
            <v>0</v>
          </cell>
        </row>
      </sheetData>
      <sheetData sheetId="5">
        <row r="13">
          <cell r="C13">
            <v>0</v>
          </cell>
          <cell r="D13">
            <v>0</v>
          </cell>
          <cell r="E13">
            <v>0</v>
          </cell>
        </row>
        <row r="14">
          <cell r="C14">
            <v>1324120000</v>
          </cell>
          <cell r="D14">
            <v>154120000</v>
          </cell>
          <cell r="E14">
            <v>55760000</v>
          </cell>
        </row>
        <row r="19">
          <cell r="C19">
            <v>54120000</v>
          </cell>
          <cell r="D19">
            <v>54120000</v>
          </cell>
          <cell r="E19">
            <v>55760000</v>
          </cell>
        </row>
        <row r="20">
          <cell r="C20">
            <v>720000000</v>
          </cell>
          <cell r="D20">
            <v>0</v>
          </cell>
          <cell r="E20">
            <v>200000000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topLeftCell="A7" workbookViewId="0">
      <selection activeCell="G12" sqref="G12"/>
    </sheetView>
  </sheetViews>
  <sheetFormatPr defaultColWidth="38.85546875" defaultRowHeight="15" x14ac:dyDescent="0.25"/>
  <cols>
    <col min="1" max="1" width="24.85546875" style="1" customWidth="1"/>
    <col min="2" max="2" width="52.85546875" style="1" customWidth="1"/>
    <col min="3" max="3" width="17.42578125" style="1" customWidth="1"/>
    <col min="4" max="4" width="15.28515625" style="1" customWidth="1"/>
    <col min="5" max="5" width="15.42578125" style="112" customWidth="1"/>
    <col min="6" max="6" width="13.5703125" style="1" customWidth="1"/>
  </cols>
  <sheetData>
    <row r="1" spans="1:6" hidden="1" x14ac:dyDescent="0.25">
      <c r="E1" s="2"/>
    </row>
    <row r="2" spans="1:6" hidden="1" x14ac:dyDescent="0.25">
      <c r="E2" s="3"/>
    </row>
    <row r="3" spans="1:6" hidden="1" x14ac:dyDescent="0.25">
      <c r="E3" s="4"/>
    </row>
    <row r="4" spans="1:6" hidden="1" x14ac:dyDescent="0.25">
      <c r="E4" s="4"/>
    </row>
    <row r="5" spans="1:6" hidden="1" x14ac:dyDescent="0.25">
      <c r="E5" s="3" t="s">
        <v>0</v>
      </c>
    </row>
    <row r="6" spans="1:6" hidden="1" x14ac:dyDescent="0.25">
      <c r="E6" s="3" t="s">
        <v>1</v>
      </c>
    </row>
    <row r="7" spans="1:6" ht="15.75" x14ac:dyDescent="0.25">
      <c r="D7" s="5" t="s">
        <v>2</v>
      </c>
      <c r="E7" s="6"/>
    </row>
    <row r="8" spans="1:6" x14ac:dyDescent="0.25">
      <c r="D8" s="7" t="s">
        <v>3</v>
      </c>
      <c r="E8" s="7"/>
      <c r="F8" s="7"/>
    </row>
    <row r="9" spans="1:6" x14ac:dyDescent="0.25">
      <c r="D9" s="8" t="s">
        <v>4</v>
      </c>
      <c r="E9" s="8"/>
      <c r="F9" s="8"/>
    </row>
    <row r="10" spans="1:6" x14ac:dyDescent="0.25">
      <c r="D10" s="9" t="s">
        <v>5</v>
      </c>
      <c r="E10" s="9"/>
      <c r="F10" s="9"/>
    </row>
    <row r="11" spans="1:6" ht="17.25" customHeight="1" x14ac:dyDescent="0.25">
      <c r="D11" s="8"/>
      <c r="E11" s="8"/>
    </row>
    <row r="12" spans="1:6" x14ac:dyDescent="0.25">
      <c r="D12" s="10"/>
      <c r="E12" s="10"/>
      <c r="F12" s="11"/>
    </row>
    <row r="13" spans="1:6" ht="15.75" x14ac:dyDescent="0.25">
      <c r="A13" s="12" t="s">
        <v>6</v>
      </c>
      <c r="B13" s="12"/>
      <c r="C13" s="12"/>
      <c r="D13" s="12"/>
      <c r="E13" s="12"/>
    </row>
    <row r="14" spans="1:6" ht="34.5" customHeight="1" x14ac:dyDescent="0.25">
      <c r="A14" s="13" t="s">
        <v>7</v>
      </c>
      <c r="B14" s="13"/>
      <c r="C14" s="13"/>
      <c r="D14" s="13"/>
      <c r="E14" s="13"/>
    </row>
    <row r="15" spans="1:6" x14ac:dyDescent="0.25">
      <c r="A15" s="14"/>
      <c r="E15" s="15" t="s">
        <v>8</v>
      </c>
      <c r="F15"/>
    </row>
    <row r="16" spans="1:6" x14ac:dyDescent="0.25">
      <c r="A16" s="16" t="s">
        <v>9</v>
      </c>
      <c r="B16" s="17" t="s">
        <v>10</v>
      </c>
      <c r="C16" s="18" t="s">
        <v>11</v>
      </c>
      <c r="D16" s="19"/>
      <c r="E16" s="20"/>
      <c r="F16"/>
    </row>
    <row r="17" spans="1:7" x14ac:dyDescent="0.25">
      <c r="A17" s="21"/>
      <c r="B17" s="22"/>
      <c r="C17" s="23" t="s">
        <v>12</v>
      </c>
      <c r="D17" s="23" t="s">
        <v>13</v>
      </c>
      <c r="E17" s="24" t="s">
        <v>14</v>
      </c>
      <c r="F17"/>
    </row>
    <row r="18" spans="1:7" ht="15.75" x14ac:dyDescent="0.25">
      <c r="A18" s="25" t="s">
        <v>15</v>
      </c>
      <c r="B18" s="26"/>
      <c r="C18" s="27">
        <f>'[1]Прил. 1 Доходы 2023-2025'!D102-'[1]Прил.2 Функциональная 2023-2025'!G1003</f>
        <v>-550000000</v>
      </c>
      <c r="D18" s="27">
        <f>'[1]Прил. 1 Доходы 2023-2025'!E102-'[1]Прил.2 Функциональная 2023-2025'!J1003-200000000</f>
        <v>-100000000</v>
      </c>
      <c r="E18" s="27">
        <f>'[1]Прил. 1 Доходы 2023-2025'!F102-'[1]Прил.2 Функциональная 2023-2025'!M1003-500000000</f>
        <v>200000000</v>
      </c>
      <c r="F18"/>
    </row>
    <row r="19" spans="1:7" ht="15.75" x14ac:dyDescent="0.25">
      <c r="A19" s="28" t="s">
        <v>16</v>
      </c>
      <c r="B19" s="29"/>
      <c r="C19" s="30">
        <f>(C20-C36)/'[1]Прил. 1 Доходы 2023-2025'!D11*100%</f>
        <v>8.6611757390466948E-2</v>
      </c>
      <c r="D19" s="30">
        <f>(D20-D36)/'[1]Прил. 1 Доходы 2023-2025'!E11*100%</f>
        <v>1.5010392317637854E-2</v>
      </c>
      <c r="E19" s="30">
        <f>(E20-E36)/'[1]Прил. 1 Доходы 2023-2025'!F11*100%</f>
        <v>-2.8920117327076677E-2</v>
      </c>
      <c r="F19"/>
    </row>
    <row r="20" spans="1:7" ht="15.75" x14ac:dyDescent="0.25">
      <c r="A20" s="31" t="s">
        <v>17</v>
      </c>
      <c r="B20" s="32"/>
      <c r="C20" s="33">
        <f>C21+C26+C31+C36+C58+C61</f>
        <v>550000000</v>
      </c>
      <c r="D20" s="33">
        <f>D21+D26+D31+D36+D58+D61</f>
        <v>100000000</v>
      </c>
      <c r="E20" s="33">
        <f>E21+E26+E31+E36+E58+E61</f>
        <v>-200000000</v>
      </c>
      <c r="F20"/>
      <c r="G20" s="34"/>
    </row>
    <row r="21" spans="1:7" ht="38.25" hidden="1" x14ac:dyDescent="0.25">
      <c r="A21" s="35" t="s">
        <v>18</v>
      </c>
      <c r="B21" s="36" t="s">
        <v>19</v>
      </c>
      <c r="C21" s="37">
        <f>C22-C24</f>
        <v>0</v>
      </c>
      <c r="D21" s="37">
        <f>D22-D24</f>
        <v>0</v>
      </c>
      <c r="E21" s="38">
        <f>E22-E24</f>
        <v>0</v>
      </c>
      <c r="F21"/>
    </row>
    <row r="22" spans="1:7" ht="38.25" hidden="1" x14ac:dyDescent="0.25">
      <c r="A22" s="39" t="s">
        <v>20</v>
      </c>
      <c r="B22" s="40" t="s">
        <v>21</v>
      </c>
      <c r="C22" s="41">
        <f>C23</f>
        <v>0</v>
      </c>
      <c r="D22" s="41">
        <f>D23</f>
        <v>0</v>
      </c>
      <c r="E22" s="38">
        <f>E23</f>
        <v>0</v>
      </c>
      <c r="F22"/>
    </row>
    <row r="23" spans="1:7" ht="38.25" hidden="1" x14ac:dyDescent="0.25">
      <c r="A23" s="39" t="s">
        <v>22</v>
      </c>
      <c r="B23" s="42" t="s">
        <v>23</v>
      </c>
      <c r="C23" s="43"/>
      <c r="D23" s="43"/>
      <c r="E23" s="44"/>
      <c r="F23"/>
    </row>
    <row r="24" spans="1:7" ht="38.25" hidden="1" x14ac:dyDescent="0.25">
      <c r="A24" s="39" t="s">
        <v>24</v>
      </c>
      <c r="B24" s="45" t="s">
        <v>25</v>
      </c>
      <c r="C24" s="46">
        <f>C25</f>
        <v>0</v>
      </c>
      <c r="D24" s="46">
        <f>D25</f>
        <v>0</v>
      </c>
      <c r="E24" s="47">
        <f>E25</f>
        <v>0</v>
      </c>
      <c r="F24"/>
    </row>
    <row r="25" spans="1:7" ht="38.25" hidden="1" x14ac:dyDescent="0.25">
      <c r="A25" s="39" t="s">
        <v>26</v>
      </c>
      <c r="B25" s="48" t="s">
        <v>27</v>
      </c>
      <c r="C25" s="49"/>
      <c r="D25" s="49"/>
      <c r="E25" s="50"/>
      <c r="F25"/>
    </row>
    <row r="26" spans="1:7" ht="25.5" x14ac:dyDescent="0.25">
      <c r="A26" s="35" t="s">
        <v>28</v>
      </c>
      <c r="B26" s="36" t="s">
        <v>29</v>
      </c>
      <c r="C26" s="51">
        <f>C27+C30</f>
        <v>604120000</v>
      </c>
      <c r="D26" s="51">
        <f>D27+D30</f>
        <v>154120000</v>
      </c>
      <c r="E26" s="38">
        <f>E27+E30</f>
        <v>-144240000</v>
      </c>
      <c r="F26"/>
      <c r="G26" s="52"/>
    </row>
    <row r="27" spans="1:7" ht="25.5" x14ac:dyDescent="0.25">
      <c r="A27" s="39" t="s">
        <v>30</v>
      </c>
      <c r="B27" s="40" t="s">
        <v>31</v>
      </c>
      <c r="C27" s="51">
        <f>C28</f>
        <v>1324120000</v>
      </c>
      <c r="D27" s="51">
        <f>D28</f>
        <v>154120000</v>
      </c>
      <c r="E27" s="38">
        <f>E28</f>
        <v>55760000</v>
      </c>
      <c r="F27"/>
      <c r="G27" s="53"/>
    </row>
    <row r="28" spans="1:7" ht="25.5" x14ac:dyDescent="0.25">
      <c r="A28" s="39" t="s">
        <v>32</v>
      </c>
      <c r="B28" s="42" t="s">
        <v>33</v>
      </c>
      <c r="C28" s="54">
        <f>'[1]Прил.6 Программа заимств.23-25'!C14</f>
        <v>1324120000</v>
      </c>
      <c r="D28" s="54">
        <f>'[1]Прил.6 Программа заимств.23-25'!D14</f>
        <v>154120000</v>
      </c>
      <c r="E28" s="54">
        <f>'[1]Прил.6 Программа заимств.23-25'!E14</f>
        <v>55760000</v>
      </c>
      <c r="F28"/>
      <c r="G28" s="55"/>
    </row>
    <row r="29" spans="1:7" ht="25.5" x14ac:dyDescent="0.25">
      <c r="A29" s="39" t="s">
        <v>34</v>
      </c>
      <c r="B29" s="45" t="s">
        <v>35</v>
      </c>
      <c r="C29" s="56">
        <f>C30</f>
        <v>-720000000</v>
      </c>
      <c r="D29" s="56">
        <f>D30</f>
        <v>0</v>
      </c>
      <c r="E29" s="47">
        <f>E30</f>
        <v>-200000000</v>
      </c>
      <c r="F29"/>
    </row>
    <row r="30" spans="1:7" ht="25.5" x14ac:dyDescent="0.25">
      <c r="A30" s="39" t="s">
        <v>36</v>
      </c>
      <c r="B30" s="48" t="s">
        <v>37</v>
      </c>
      <c r="C30" s="57">
        <f>-('[1]Прил.6 Программа заимств.23-25'!C20)</f>
        <v>-720000000</v>
      </c>
      <c r="D30" s="57">
        <f>-('[1]Прил.6 Программа заимств.23-25'!D20)</f>
        <v>0</v>
      </c>
      <c r="E30" s="57">
        <f>-('[1]Прил.6 Программа заимств.23-25'!E20)</f>
        <v>-200000000</v>
      </c>
      <c r="F30"/>
    </row>
    <row r="31" spans="1:7" ht="25.5" x14ac:dyDescent="0.25">
      <c r="A31" s="58" t="s">
        <v>38</v>
      </c>
      <c r="B31" s="59" t="s">
        <v>39</v>
      </c>
      <c r="C31" s="51">
        <f>C32+C34</f>
        <v>-54120000</v>
      </c>
      <c r="D31" s="51">
        <f>D32+D34</f>
        <v>-54120000</v>
      </c>
      <c r="E31" s="51">
        <f>E32+E34</f>
        <v>-55760000</v>
      </c>
      <c r="F31" s="60"/>
    </row>
    <row r="32" spans="1:7" ht="38.25" x14ac:dyDescent="0.25">
      <c r="A32" s="39" t="s">
        <v>40</v>
      </c>
      <c r="B32" s="61" t="s">
        <v>41</v>
      </c>
      <c r="C32" s="54">
        <f>C33</f>
        <v>0</v>
      </c>
      <c r="D32" s="54">
        <f>D33</f>
        <v>0</v>
      </c>
      <c r="E32" s="44">
        <f>E33</f>
        <v>0</v>
      </c>
    </row>
    <row r="33" spans="1:6" ht="38.25" x14ac:dyDescent="0.25">
      <c r="A33" s="39" t="s">
        <v>42</v>
      </c>
      <c r="B33" s="62" t="s">
        <v>43</v>
      </c>
      <c r="C33" s="54">
        <f>'[1]Прил.6 Программа заимств.23-25'!C13</f>
        <v>0</v>
      </c>
      <c r="D33" s="54">
        <f>'[1]Прил.6 Программа заимств.23-25'!D13</f>
        <v>0</v>
      </c>
      <c r="E33" s="54">
        <f>'[1]Прил.6 Программа заимств.23-25'!E13</f>
        <v>0</v>
      </c>
    </row>
    <row r="34" spans="1:6" ht="38.25" x14ac:dyDescent="0.25">
      <c r="A34" s="39" t="s">
        <v>44</v>
      </c>
      <c r="B34" s="45" t="s">
        <v>45</v>
      </c>
      <c r="C34" s="54">
        <f>C35</f>
        <v>-54120000</v>
      </c>
      <c r="D34" s="54">
        <f>D35</f>
        <v>-54120000</v>
      </c>
      <c r="E34" s="44">
        <f>E35</f>
        <v>-55760000</v>
      </c>
    </row>
    <row r="35" spans="1:6" ht="38.25" x14ac:dyDescent="0.25">
      <c r="A35" s="39" t="s">
        <v>46</v>
      </c>
      <c r="B35" s="42" t="s">
        <v>47</v>
      </c>
      <c r="C35" s="54">
        <f>-'[1]Прил.6 Программа заимств.23-25'!C19</f>
        <v>-54120000</v>
      </c>
      <c r="D35" s="54">
        <f>-'[1]Прил.6 Программа заимств.23-25'!D19</f>
        <v>-54120000</v>
      </c>
      <c r="E35" s="54">
        <f>-'[1]Прил.6 Программа заимств.23-25'!E19</f>
        <v>-55760000</v>
      </c>
    </row>
    <row r="36" spans="1:6" ht="25.5" x14ac:dyDescent="0.25">
      <c r="A36" s="58" t="s">
        <v>48</v>
      </c>
      <c r="B36" s="36" t="s">
        <v>49</v>
      </c>
      <c r="C36" s="33">
        <f>C47+C53+C42-C37</f>
        <v>0</v>
      </c>
      <c r="D36" s="33">
        <f>D47+D53+D42-D37</f>
        <v>0</v>
      </c>
      <c r="E36" s="33">
        <f>E47+E53+E42-E37</f>
        <v>0</v>
      </c>
      <c r="F36" s="60"/>
    </row>
    <row r="37" spans="1:6" ht="15.75" hidden="1" x14ac:dyDescent="0.25">
      <c r="A37" s="63" t="s">
        <v>50</v>
      </c>
      <c r="B37" s="61" t="s">
        <v>51</v>
      </c>
      <c r="C37" s="64">
        <f>C38+C40</f>
        <v>0</v>
      </c>
      <c r="D37" s="64">
        <f>D38+D40</f>
        <v>0</v>
      </c>
      <c r="E37" s="65">
        <f>E38+E40</f>
        <v>0</v>
      </c>
    </row>
    <row r="38" spans="1:6" ht="25.5" hidden="1" x14ac:dyDescent="0.25">
      <c r="A38" s="63" t="s">
        <v>52</v>
      </c>
      <c r="B38" s="62" t="s">
        <v>53</v>
      </c>
      <c r="C38" s="66">
        <f>C39</f>
        <v>0</v>
      </c>
      <c r="D38" s="66">
        <f>D39</f>
        <v>0</v>
      </c>
      <c r="E38" s="65">
        <f>E39</f>
        <v>0</v>
      </c>
    </row>
    <row r="39" spans="1:6" ht="25.5" hidden="1" x14ac:dyDescent="0.25">
      <c r="A39" s="63" t="s">
        <v>54</v>
      </c>
      <c r="B39" s="62" t="s">
        <v>55</v>
      </c>
      <c r="C39" s="66"/>
      <c r="D39" s="66"/>
      <c r="E39" s="67"/>
    </row>
    <row r="40" spans="1:6" ht="25.5" hidden="1" x14ac:dyDescent="0.25">
      <c r="A40" s="63" t="s">
        <v>56</v>
      </c>
      <c r="B40" s="62" t="s">
        <v>57</v>
      </c>
      <c r="C40" s="66">
        <f>C41</f>
        <v>0</v>
      </c>
      <c r="D40" s="66">
        <f>D41</f>
        <v>0</v>
      </c>
      <c r="E40" s="65">
        <f>E41</f>
        <v>0</v>
      </c>
    </row>
    <row r="41" spans="1:6" ht="25.5" hidden="1" x14ac:dyDescent="0.25">
      <c r="A41" s="63" t="s">
        <v>58</v>
      </c>
      <c r="B41" s="62" t="s">
        <v>59</v>
      </c>
      <c r="C41" s="66"/>
      <c r="D41" s="66"/>
      <c r="E41" s="65"/>
    </row>
    <row r="42" spans="1:6" ht="15.75" x14ac:dyDescent="0.25">
      <c r="A42" s="63" t="s">
        <v>60</v>
      </c>
      <c r="B42" s="61" t="s">
        <v>61</v>
      </c>
      <c r="C42" s="56">
        <f>C43</f>
        <v>-14303680168.799999</v>
      </c>
      <c r="D42" s="56">
        <f>D43</f>
        <v>-12227012099.120001</v>
      </c>
      <c r="E42" s="47">
        <f>E43+E45</f>
        <v>-11979947277</v>
      </c>
    </row>
    <row r="43" spans="1:6" ht="15.75" x14ac:dyDescent="0.25">
      <c r="A43" s="63" t="s">
        <v>62</v>
      </c>
      <c r="B43" s="62" t="s">
        <v>63</v>
      </c>
      <c r="C43" s="56">
        <f>C44</f>
        <v>-14303680168.799999</v>
      </c>
      <c r="D43" s="56">
        <f>D44</f>
        <v>-12227012099.120001</v>
      </c>
      <c r="E43" s="47">
        <f>E44</f>
        <v>-11979947277</v>
      </c>
    </row>
    <row r="44" spans="1:6" ht="25.5" x14ac:dyDescent="0.25">
      <c r="A44" s="63" t="s">
        <v>64</v>
      </c>
      <c r="B44" s="62" t="s">
        <v>65</v>
      </c>
      <c r="C44" s="68">
        <f>-('[1]Прил. 1 Доходы 2023-2025'!D102+'[1]Прил.5 Источники_2023-2025'!C27+'[1]Прил.5 Источники_2023-2025'!C32)</f>
        <v>-14303680168.799999</v>
      </c>
      <c r="D44" s="68">
        <f>-('[1]Прил. 1 Доходы 2023-2025'!E102+'[1]Прил.5 Источники_2023-2025'!D27+'[1]Прил.5 Источники_2023-2025'!D32)</f>
        <v>-12227012099.120001</v>
      </c>
      <c r="E44" s="68">
        <f>-('[1]Прил. 1 Доходы 2023-2025'!F102+'[1]Прил.5 Источники_2023-2025'!E27+'[1]Прил.5 Источники_2023-2025'!E32)</f>
        <v>-11979947277</v>
      </c>
    </row>
    <row r="45" spans="1:6" ht="25.5" hidden="1" x14ac:dyDescent="0.25">
      <c r="A45" s="63" t="s">
        <v>66</v>
      </c>
      <c r="B45" s="62" t="s">
        <v>67</v>
      </c>
      <c r="C45" s="66">
        <f>C46</f>
        <v>0</v>
      </c>
      <c r="D45" s="66">
        <f>D46</f>
        <v>0</v>
      </c>
      <c r="E45" s="65">
        <f>E46</f>
        <v>0</v>
      </c>
    </row>
    <row r="46" spans="1:6" ht="25.5" hidden="1" x14ac:dyDescent="0.25">
      <c r="A46" s="63" t="s">
        <v>68</v>
      </c>
      <c r="B46" s="62" t="s">
        <v>69</v>
      </c>
      <c r="C46" s="66"/>
      <c r="D46" s="66"/>
      <c r="E46" s="65"/>
    </row>
    <row r="47" spans="1:6" ht="15.75" hidden="1" x14ac:dyDescent="0.25">
      <c r="A47" s="63" t="s">
        <v>70</v>
      </c>
      <c r="B47" s="61" t="s">
        <v>71</v>
      </c>
      <c r="C47" s="64"/>
      <c r="D47" s="64"/>
      <c r="E47" s="65"/>
      <c r="F47"/>
    </row>
    <row r="48" spans="1:6" ht="15.75" hidden="1" x14ac:dyDescent="0.25">
      <c r="A48" s="63" t="s">
        <v>72</v>
      </c>
      <c r="B48" s="62" t="s">
        <v>73</v>
      </c>
      <c r="C48" s="66">
        <f>C49+C51</f>
        <v>0</v>
      </c>
      <c r="D48" s="66">
        <f>D49+D51</f>
        <v>0</v>
      </c>
      <c r="E48" s="65">
        <f>E49+E51</f>
        <v>0</v>
      </c>
      <c r="F48"/>
    </row>
    <row r="49" spans="1:6" ht="25.5" hidden="1" x14ac:dyDescent="0.25">
      <c r="A49" s="63" t="s">
        <v>74</v>
      </c>
      <c r="B49" s="62" t="s">
        <v>75</v>
      </c>
      <c r="C49" s="66">
        <f>C50</f>
        <v>0</v>
      </c>
      <c r="D49" s="66">
        <f>D50</f>
        <v>0</v>
      </c>
      <c r="E49" s="67">
        <f>E50</f>
        <v>0</v>
      </c>
      <c r="F49"/>
    </row>
    <row r="50" spans="1:6" ht="25.5" hidden="1" x14ac:dyDescent="0.25">
      <c r="A50" s="63" t="s">
        <v>76</v>
      </c>
      <c r="B50" s="62" t="s">
        <v>77</v>
      </c>
      <c r="C50" s="66"/>
      <c r="D50" s="66"/>
      <c r="E50" s="65"/>
      <c r="F50"/>
    </row>
    <row r="51" spans="1:6" ht="25.5" hidden="1" x14ac:dyDescent="0.25">
      <c r="A51" s="63" t="s">
        <v>78</v>
      </c>
      <c r="B51" s="62" t="s">
        <v>79</v>
      </c>
      <c r="C51" s="66">
        <f>C52</f>
        <v>0</v>
      </c>
      <c r="D51" s="66">
        <f>D52</f>
        <v>0</v>
      </c>
      <c r="E51" s="65">
        <f>E52</f>
        <v>0</v>
      </c>
      <c r="F51"/>
    </row>
    <row r="52" spans="1:6" ht="25.5" hidden="1" x14ac:dyDescent="0.25">
      <c r="A52" s="63" t="s">
        <v>80</v>
      </c>
      <c r="B52" s="62" t="s">
        <v>81</v>
      </c>
      <c r="C52" s="66"/>
      <c r="D52" s="66"/>
      <c r="E52" s="65"/>
      <c r="F52"/>
    </row>
    <row r="53" spans="1:6" ht="15.75" x14ac:dyDescent="0.25">
      <c r="A53" s="63" t="s">
        <v>82</v>
      </c>
      <c r="B53" s="61" t="s">
        <v>83</v>
      </c>
      <c r="C53" s="56">
        <f>C54+C56</f>
        <v>14303680168.799999</v>
      </c>
      <c r="D53" s="56">
        <f>D54+D56</f>
        <v>12227012099.120001</v>
      </c>
      <c r="E53" s="47">
        <f>E54+E56</f>
        <v>11979947277</v>
      </c>
      <c r="F53"/>
    </row>
    <row r="54" spans="1:6" ht="15.75" x14ac:dyDescent="0.25">
      <c r="A54" s="63" t="s">
        <v>84</v>
      </c>
      <c r="B54" s="62" t="s">
        <v>85</v>
      </c>
      <c r="C54" s="56">
        <f>C55</f>
        <v>14303680168.799999</v>
      </c>
      <c r="D54" s="56">
        <f>D55</f>
        <v>12227012099.120001</v>
      </c>
      <c r="E54" s="47">
        <f>E55</f>
        <v>11979947277</v>
      </c>
      <c r="F54"/>
    </row>
    <row r="55" spans="1:6" ht="25.5" x14ac:dyDescent="0.25">
      <c r="A55" s="69" t="s">
        <v>86</v>
      </c>
      <c r="B55" s="70" t="s">
        <v>87</v>
      </c>
      <c r="C55" s="57">
        <f>'[1]Прил.2 Функциональная 2023-2025'!G1003-'[1]Прил.5 Источники_2023-2025'!C29-C34</f>
        <v>14303680168.799999</v>
      </c>
      <c r="D55" s="57">
        <f>'[1]Прил.2 Функциональная 2023-2025'!J1003-'[1]Прил.5 Источники_2023-2025'!D29-D34+200000000</f>
        <v>12227012099.120001</v>
      </c>
      <c r="E55" s="57">
        <f>'[1]Прил.2 Функциональная 2023-2025'!M1003-'[1]Прил.5 Источники_2023-2025'!E29-E34+500000000</f>
        <v>11979947277</v>
      </c>
      <c r="F55"/>
    </row>
    <row r="56" spans="1:6" ht="25.5" hidden="1" x14ac:dyDescent="0.25">
      <c r="A56" s="71" t="s">
        <v>88</v>
      </c>
      <c r="B56" s="72" t="s">
        <v>89</v>
      </c>
      <c r="C56" s="73"/>
      <c r="D56" s="74">
        <f>D57</f>
        <v>0</v>
      </c>
      <c r="E56" s="75">
        <f>E57</f>
        <v>0</v>
      </c>
      <c r="F56"/>
    </row>
    <row r="57" spans="1:6" ht="25.5" hidden="1" x14ac:dyDescent="0.25">
      <c r="A57" s="63" t="s">
        <v>90</v>
      </c>
      <c r="B57" s="62" t="s">
        <v>91</v>
      </c>
      <c r="C57" s="73"/>
      <c r="D57" s="74"/>
      <c r="E57" s="75"/>
      <c r="F57"/>
    </row>
    <row r="58" spans="1:6" ht="25.5" hidden="1" x14ac:dyDescent="0.25">
      <c r="A58" s="76" t="s">
        <v>92</v>
      </c>
      <c r="B58" s="77" t="s">
        <v>93</v>
      </c>
      <c r="C58" s="77"/>
      <c r="D58" s="78"/>
      <c r="E58" s="79"/>
      <c r="F58"/>
    </row>
    <row r="59" spans="1:6" ht="38.25" hidden="1" x14ac:dyDescent="0.25">
      <c r="A59" s="80" t="s">
        <v>94</v>
      </c>
      <c r="B59" s="72" t="s">
        <v>95</v>
      </c>
      <c r="C59" s="72"/>
      <c r="D59" s="81"/>
      <c r="E59" s="79"/>
      <c r="F59"/>
    </row>
    <row r="60" spans="1:6" ht="38.25" hidden="1" x14ac:dyDescent="0.25">
      <c r="A60" s="80" t="s">
        <v>96</v>
      </c>
      <c r="B60" s="72" t="s">
        <v>97</v>
      </c>
      <c r="C60" s="72"/>
      <c r="D60" s="81"/>
      <c r="E60" s="79"/>
      <c r="F60"/>
    </row>
    <row r="61" spans="1:6" ht="25.5" x14ac:dyDescent="0.25">
      <c r="A61" s="82" t="s">
        <v>98</v>
      </c>
      <c r="B61" s="59" t="s">
        <v>99</v>
      </c>
      <c r="C61" s="83">
        <f t="shared" ref="C61:E62" si="0">C62</f>
        <v>0</v>
      </c>
      <c r="D61" s="84">
        <f t="shared" si="0"/>
        <v>0</v>
      </c>
      <c r="E61" s="84">
        <f t="shared" si="0"/>
        <v>0</v>
      </c>
      <c r="F61"/>
    </row>
    <row r="62" spans="1:6" ht="38.25" x14ac:dyDescent="0.25">
      <c r="A62" s="85" t="s">
        <v>100</v>
      </c>
      <c r="B62" s="61" t="s">
        <v>101</v>
      </c>
      <c r="C62" s="54">
        <f t="shared" si="0"/>
        <v>0</v>
      </c>
      <c r="D62" s="86">
        <f t="shared" si="0"/>
        <v>0</v>
      </c>
      <c r="E62" s="86">
        <f t="shared" si="0"/>
        <v>0</v>
      </c>
      <c r="F62"/>
    </row>
    <row r="63" spans="1:6" ht="25.5" x14ac:dyDescent="0.25">
      <c r="A63" s="85" t="s">
        <v>102</v>
      </c>
      <c r="B63" s="87" t="s">
        <v>103</v>
      </c>
      <c r="C63" s="54">
        <v>0</v>
      </c>
      <c r="D63" s="86">
        <v>0</v>
      </c>
      <c r="E63" s="86">
        <v>0</v>
      </c>
    </row>
    <row r="64" spans="1:6" ht="15.75" hidden="1" x14ac:dyDescent="0.25">
      <c r="A64" s="82" t="s">
        <v>104</v>
      </c>
      <c r="B64" s="59" t="s">
        <v>105</v>
      </c>
      <c r="C64" s="59"/>
      <c r="D64" s="88">
        <f t="shared" ref="D64:E66" si="1">D65</f>
        <v>0</v>
      </c>
      <c r="E64" s="89">
        <f t="shared" si="1"/>
        <v>0</v>
      </c>
    </row>
    <row r="65" spans="1:6" ht="25.5" hidden="1" x14ac:dyDescent="0.25">
      <c r="A65" s="85" t="s">
        <v>106</v>
      </c>
      <c r="B65" s="61" t="s">
        <v>107</v>
      </c>
      <c r="C65" s="61"/>
      <c r="D65" s="90">
        <f t="shared" si="1"/>
        <v>0</v>
      </c>
      <c r="E65" s="89">
        <f t="shared" si="1"/>
        <v>0</v>
      </c>
    </row>
    <row r="66" spans="1:6" ht="76.5" hidden="1" x14ac:dyDescent="0.25">
      <c r="A66" s="91" t="s">
        <v>108</v>
      </c>
      <c r="B66" s="62" t="s">
        <v>109</v>
      </c>
      <c r="C66" s="62"/>
      <c r="D66" s="92">
        <f t="shared" si="1"/>
        <v>0</v>
      </c>
      <c r="E66" s="89">
        <f t="shared" si="1"/>
        <v>0</v>
      </c>
    </row>
    <row r="67" spans="1:6" ht="76.5" hidden="1" x14ac:dyDescent="0.25">
      <c r="A67" s="91" t="s">
        <v>110</v>
      </c>
      <c r="B67" s="62" t="s">
        <v>111</v>
      </c>
      <c r="C67" s="62"/>
      <c r="D67" s="92"/>
      <c r="E67" s="93"/>
    </row>
    <row r="68" spans="1:6" ht="25.5" hidden="1" x14ac:dyDescent="0.25">
      <c r="A68" s="94" t="s">
        <v>112</v>
      </c>
      <c r="B68" s="95" t="s">
        <v>113</v>
      </c>
      <c r="C68" s="95"/>
      <c r="D68" s="96">
        <f>D69-D71</f>
        <v>0</v>
      </c>
      <c r="E68" s="97">
        <f>E69-E71</f>
        <v>0</v>
      </c>
      <c r="F68" s="60"/>
    </row>
    <row r="69" spans="1:6" ht="25.5" hidden="1" x14ac:dyDescent="0.25">
      <c r="A69" s="91" t="s">
        <v>114</v>
      </c>
      <c r="B69" s="98" t="s">
        <v>115</v>
      </c>
      <c r="C69" s="98"/>
      <c r="D69" s="99">
        <f>D70</f>
        <v>0</v>
      </c>
      <c r="E69" s="100">
        <f>E70</f>
        <v>0</v>
      </c>
    </row>
    <row r="70" spans="1:6" ht="38.25" hidden="1" x14ac:dyDescent="0.25">
      <c r="A70" s="91" t="s">
        <v>116</v>
      </c>
      <c r="B70" s="101" t="s">
        <v>117</v>
      </c>
      <c r="C70" s="101"/>
      <c r="D70" s="102"/>
      <c r="E70" s="103"/>
    </row>
    <row r="71" spans="1:6" ht="25.5" hidden="1" x14ac:dyDescent="0.25">
      <c r="A71" s="91" t="s">
        <v>118</v>
      </c>
      <c r="B71" s="98" t="s">
        <v>119</v>
      </c>
      <c r="C71" s="98"/>
      <c r="D71" s="99">
        <f>D72</f>
        <v>0</v>
      </c>
      <c r="E71" s="103">
        <f>E72</f>
        <v>0</v>
      </c>
    </row>
    <row r="72" spans="1:6" ht="25.5" hidden="1" x14ac:dyDescent="0.25">
      <c r="A72" s="91" t="s">
        <v>120</v>
      </c>
      <c r="B72" s="101" t="s">
        <v>121</v>
      </c>
      <c r="C72" s="101"/>
      <c r="D72" s="102"/>
      <c r="E72" s="103"/>
    </row>
    <row r="73" spans="1:6" ht="25.5" hidden="1" x14ac:dyDescent="0.25">
      <c r="A73" s="94" t="s">
        <v>122</v>
      </c>
      <c r="B73" s="104" t="s">
        <v>123</v>
      </c>
      <c r="C73" s="104"/>
      <c r="D73" s="105"/>
      <c r="E73" s="89"/>
    </row>
    <row r="74" spans="1:6" ht="25.5" hidden="1" x14ac:dyDescent="0.25">
      <c r="A74" s="91" t="s">
        <v>124</v>
      </c>
      <c r="B74" s="61" t="s">
        <v>125</v>
      </c>
      <c r="C74" s="61"/>
      <c r="D74" s="90"/>
      <c r="E74" s="89"/>
    </row>
    <row r="75" spans="1:6" ht="25.5" hidden="1" x14ac:dyDescent="0.25">
      <c r="A75" s="91" t="s">
        <v>126</v>
      </c>
      <c r="B75" s="62" t="s">
        <v>127</v>
      </c>
      <c r="C75" s="62"/>
      <c r="D75" s="92"/>
      <c r="E75" s="89"/>
    </row>
    <row r="76" spans="1:6" ht="25.5" hidden="1" x14ac:dyDescent="0.25">
      <c r="A76" s="91" t="s">
        <v>128</v>
      </c>
      <c r="B76" s="62" t="s">
        <v>127</v>
      </c>
      <c r="C76" s="62"/>
      <c r="D76" s="92"/>
      <c r="E76" s="89"/>
    </row>
    <row r="77" spans="1:6" ht="25.5" hidden="1" x14ac:dyDescent="0.25">
      <c r="A77" s="91" t="s">
        <v>129</v>
      </c>
      <c r="B77" s="61" t="s">
        <v>130</v>
      </c>
      <c r="C77" s="61"/>
      <c r="D77" s="90"/>
      <c r="E77" s="89"/>
    </row>
    <row r="78" spans="1:6" ht="25.5" hidden="1" x14ac:dyDescent="0.25">
      <c r="A78" s="91" t="s">
        <v>131</v>
      </c>
      <c r="B78" s="106" t="s">
        <v>132</v>
      </c>
      <c r="C78" s="106"/>
      <c r="D78" s="107"/>
      <c r="E78" s="108"/>
    </row>
    <row r="79" spans="1:6" ht="25.5" hidden="1" x14ac:dyDescent="0.25">
      <c r="A79" s="91" t="s">
        <v>133</v>
      </c>
      <c r="B79" s="62" t="s">
        <v>132</v>
      </c>
      <c r="C79" s="62"/>
      <c r="D79" s="92"/>
      <c r="E79" s="109"/>
      <c r="F79"/>
    </row>
    <row r="80" spans="1:6" ht="25.5" hidden="1" x14ac:dyDescent="0.25">
      <c r="A80" s="91" t="s">
        <v>134</v>
      </c>
      <c r="B80" s="62" t="s">
        <v>135</v>
      </c>
      <c r="C80" s="62"/>
      <c r="D80" s="92">
        <f>D81</f>
        <v>0</v>
      </c>
      <c r="E80" s="109">
        <f>E81</f>
        <v>0</v>
      </c>
      <c r="F80"/>
    </row>
    <row r="81" spans="1:6" ht="25.5" hidden="1" x14ac:dyDescent="0.25">
      <c r="A81" s="91" t="s">
        <v>136</v>
      </c>
      <c r="B81" s="62" t="s">
        <v>137</v>
      </c>
      <c r="C81" s="62"/>
      <c r="D81" s="92"/>
      <c r="E81" s="110"/>
      <c r="F81"/>
    </row>
    <row r="82" spans="1:6" ht="25.5" hidden="1" x14ac:dyDescent="0.25">
      <c r="A82" s="91" t="s">
        <v>138</v>
      </c>
      <c r="B82" s="62" t="s">
        <v>139</v>
      </c>
      <c r="C82" s="62"/>
      <c r="D82" s="92">
        <f>D83</f>
        <v>0</v>
      </c>
      <c r="E82" s="110">
        <f>E83</f>
        <v>0</v>
      </c>
      <c r="F82"/>
    </row>
    <row r="83" spans="1:6" ht="38.25" hidden="1" x14ac:dyDescent="0.25">
      <c r="A83" s="91" t="s">
        <v>140</v>
      </c>
      <c r="B83" s="62" t="s">
        <v>141</v>
      </c>
      <c r="C83" s="62"/>
      <c r="D83" s="92"/>
      <c r="E83" s="110"/>
      <c r="F83"/>
    </row>
    <row r="84" spans="1:6" ht="25.5" hidden="1" x14ac:dyDescent="0.25">
      <c r="A84" s="91" t="s">
        <v>142</v>
      </c>
      <c r="B84" s="61" t="s">
        <v>143</v>
      </c>
      <c r="C84" s="61"/>
      <c r="D84" s="90"/>
      <c r="E84" s="110"/>
      <c r="F84"/>
    </row>
    <row r="85" spans="1:6" ht="63.75" hidden="1" x14ac:dyDescent="0.25">
      <c r="A85" s="91" t="s">
        <v>144</v>
      </c>
      <c r="B85" s="62" t="s">
        <v>145</v>
      </c>
      <c r="C85" s="62"/>
      <c r="D85" s="92">
        <f>D86</f>
        <v>0</v>
      </c>
      <c r="E85" s="110">
        <f>E86</f>
        <v>0</v>
      </c>
      <c r="F85"/>
    </row>
    <row r="86" spans="1:6" ht="76.5" hidden="1" x14ac:dyDescent="0.25">
      <c r="A86" s="91" t="s">
        <v>146</v>
      </c>
      <c r="B86" s="62" t="s">
        <v>147</v>
      </c>
      <c r="C86" s="62"/>
      <c r="D86" s="92"/>
      <c r="E86" s="110"/>
      <c r="F86"/>
    </row>
    <row r="87" spans="1:6" ht="38.25" hidden="1" x14ac:dyDescent="0.25">
      <c r="A87" s="91" t="s">
        <v>148</v>
      </c>
      <c r="B87" s="62" t="s">
        <v>149</v>
      </c>
      <c r="C87" s="62"/>
      <c r="D87" s="92">
        <f>D88</f>
        <v>0</v>
      </c>
      <c r="E87" s="110">
        <f>E88</f>
        <v>0</v>
      </c>
      <c r="F87"/>
    </row>
    <row r="88" spans="1:6" ht="51" hidden="1" x14ac:dyDescent="0.25">
      <c r="A88" s="91" t="s">
        <v>150</v>
      </c>
      <c r="B88" s="62" t="s">
        <v>151</v>
      </c>
      <c r="C88" s="62"/>
      <c r="D88" s="92"/>
      <c r="E88" s="110"/>
      <c r="F88"/>
    </row>
    <row r="89" spans="1:6" ht="63.75" hidden="1" x14ac:dyDescent="0.25">
      <c r="A89" s="91" t="s">
        <v>152</v>
      </c>
      <c r="B89" s="62" t="s">
        <v>153</v>
      </c>
      <c r="C89" s="62"/>
      <c r="D89" s="92">
        <f>D90</f>
        <v>0</v>
      </c>
      <c r="E89" s="110">
        <f>E90</f>
        <v>0</v>
      </c>
      <c r="F89"/>
    </row>
    <row r="90" spans="1:6" ht="76.5" hidden="1" x14ac:dyDescent="0.25">
      <c r="A90" s="91" t="s">
        <v>154</v>
      </c>
      <c r="B90" s="62" t="s">
        <v>155</v>
      </c>
      <c r="C90" s="62"/>
      <c r="D90" s="92"/>
      <c r="E90" s="110"/>
      <c r="F90"/>
    </row>
    <row r="91" spans="1:6" ht="38.25" hidden="1" x14ac:dyDescent="0.25">
      <c r="A91" s="91" t="s">
        <v>156</v>
      </c>
      <c r="B91" s="62" t="s">
        <v>157</v>
      </c>
      <c r="C91" s="62"/>
      <c r="D91" s="62"/>
      <c r="E91" s="111"/>
      <c r="F91"/>
    </row>
    <row r="92" spans="1:6" ht="51" hidden="1" x14ac:dyDescent="0.25">
      <c r="A92" s="91" t="s">
        <v>158</v>
      </c>
      <c r="B92" s="62" t="s">
        <v>159</v>
      </c>
      <c r="C92" s="62"/>
      <c r="D92" s="62"/>
      <c r="E92" s="111"/>
      <c r="F92"/>
    </row>
    <row r="93" spans="1:6" hidden="1" x14ac:dyDescent="0.25">
      <c r="F93"/>
    </row>
    <row r="94" spans="1:6" x14ac:dyDescent="0.25">
      <c r="F94"/>
    </row>
  </sheetData>
  <mergeCells count="11">
    <mergeCell ref="A18:B18"/>
    <mergeCell ref="A19:B19"/>
    <mergeCell ref="A20:B20"/>
    <mergeCell ref="D8:F8"/>
    <mergeCell ref="D10:F10"/>
    <mergeCell ref="D12:E12"/>
    <mergeCell ref="A13:E13"/>
    <mergeCell ref="A14:E14"/>
    <mergeCell ref="A16:A17"/>
    <mergeCell ref="B16:B17"/>
    <mergeCell ref="C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 источники 2023-2025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2022-11-11T09:45:08Z</dcterms:created>
  <dcterms:modified xsi:type="dcterms:W3CDTF">2022-11-11T09:46:21Z</dcterms:modified>
</cp:coreProperties>
</file>